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bd_NGUYỄN VĂN ANH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I3" i="1"/>
  <c r="I4" i="1"/>
  <c r="I5" i="1"/>
  <c r="I6" i="1"/>
  <c r="I2" i="1"/>
  <c r="H3" i="1"/>
  <c r="H4" i="1"/>
  <c r="H5" i="1"/>
  <c r="H6" i="1"/>
  <c r="H2" i="1"/>
  <c r="F3" i="1"/>
  <c r="F4" i="1"/>
  <c r="F5" i="1"/>
  <c r="F6" i="1"/>
  <c r="E4" i="1"/>
  <c r="E3" i="1"/>
  <c r="E5" i="1"/>
  <c r="E6" i="1"/>
  <c r="E2" i="1"/>
</calcChain>
</file>

<file path=xl/sharedStrings.xml><?xml version="1.0" encoding="utf-8"?>
<sst xmlns="http://schemas.openxmlformats.org/spreadsheetml/2006/main" count="41" uniqueCount="36">
  <si>
    <t>stt</t>
  </si>
  <si>
    <t xml:space="preserve">mahs </t>
  </si>
  <si>
    <t xml:space="preserve">họ và tên </t>
  </si>
  <si>
    <t xml:space="preserve">ưu tiên </t>
  </si>
  <si>
    <t xml:space="preserve">nơi sinh </t>
  </si>
  <si>
    <t xml:space="preserve">khối thi </t>
  </si>
  <si>
    <t xml:space="preserve">điểm thi </t>
  </si>
  <si>
    <t>điểm cộng</t>
  </si>
  <si>
    <t xml:space="preserve">tổng điểm </t>
  </si>
  <si>
    <t>SGB</t>
  </si>
  <si>
    <t>LAB</t>
  </si>
  <si>
    <t>STC</t>
  </si>
  <si>
    <t xml:space="preserve">Ái Thi </t>
  </si>
  <si>
    <t xml:space="preserve">Minh </t>
  </si>
  <si>
    <t xml:space="preserve">Quang </t>
  </si>
  <si>
    <t xml:space="preserve">Ngọc </t>
  </si>
  <si>
    <t>Trang</t>
  </si>
  <si>
    <t>MN</t>
  </si>
  <si>
    <t>DT</t>
  </si>
  <si>
    <t>NT</t>
  </si>
  <si>
    <t xml:space="preserve">MÃ Ưu tiên </t>
  </si>
  <si>
    <t xml:space="preserve">điểm cộng </t>
  </si>
  <si>
    <t>BẢNG 1</t>
  </si>
  <si>
    <t>BẢNG 2</t>
  </si>
  <si>
    <t xml:space="preserve">MÃ ĐỊA PHƯƠNG </t>
  </si>
  <si>
    <t xml:space="preserve">TÊN ĐỊA PHƯƠNG </t>
  </si>
  <si>
    <t>DN</t>
  </si>
  <si>
    <t>SG</t>
  </si>
  <si>
    <t>LA</t>
  </si>
  <si>
    <t>ST</t>
  </si>
  <si>
    <t>Đồng Nai</t>
  </si>
  <si>
    <t xml:space="preserve">sài gòn </t>
  </si>
  <si>
    <t>Long An</t>
  </si>
  <si>
    <t xml:space="preserve">Sóc Trăng </t>
  </si>
  <si>
    <t>LAA</t>
  </si>
  <si>
    <t>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</si>
</sst>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J15" sqref="J15"/>
    </sheetView>
  </sheetViews>
  <sheetFormatPr defaultRowHeight="15" x14ac:dyDescent="0.25"/>
  <cols>
    <col min="1" max="1" width="13.85546875" customWidth="1"/>
    <col min="2" max="2" width="10.42578125" customWidth="1"/>
    <col min="6" max="6" width="19.140625" customWidth="1"/>
    <col min="9" max="9" width="11.42578125" customWidth="1"/>
  </cols>
  <sheetData>
    <row r="1" spans="1: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</row>
    <row r="2" spans="1:9" x14ac:dyDescent="0.25">
      <c r="A2" s="1">
        <v>1</v>
      </c>
      <c r="B2" s="1" t="s">
        <v>35</v>
      </c>
      <c r="C2" s="1" t="s">
        <v>12</v>
      </c>
      <c r="D2" s="1" t="s">
        <v>17</v>
      </c>
      <c r="E2" s="1" t="str">
        <f>VLOOKUP(LEFT(B2,2),$F$10:$H$14,2,0)</f>
        <v>Đồng Nai</v>
      </c>
      <c r="F2" s="1" t="str">
        <f>RIGHT(B2,1)</f>
        <v>A</v>
      </c>
      <c r="G2" s="1">
        <v>9</v>
      </c>
      <c r="H2" s="1">
        <f>VLOOKUP(LEFT(D2,2),$A$10:$B$13,2,0)</f>
        <v>1.5</v>
      </c>
      <c r="I2" s="1">
        <f>SUM(G2,H2)</f>
        <v>10.5</v>
      </c>
    </row>
    <row r="3" spans="1:9" x14ac:dyDescent="0.25">
      <c r="A3" s="1">
        <v>2</v>
      </c>
      <c r="B3" s="1" t="s">
        <v>9</v>
      </c>
      <c r="C3" s="1" t="s">
        <v>13</v>
      </c>
      <c r="D3" s="1" t="s">
        <v>18</v>
      </c>
      <c r="E3" s="1" t="str">
        <f t="shared" ref="E3:E6" si="0">VLOOKUP(LEFT(B3,2),$F$10:$H$14,2,0)</f>
        <v xml:space="preserve">sài gòn </v>
      </c>
      <c r="F3" s="1" t="str">
        <f t="shared" ref="F2:F7" si="1">RIGHT(B3,1)</f>
        <v>B</v>
      </c>
      <c r="G3" s="1">
        <v>7</v>
      </c>
      <c r="H3" s="1">
        <f t="shared" ref="H3:H6" si="2">VLOOKUP(LEFT(D3,2),$A$10:$B$13,2,0)</f>
        <v>1</v>
      </c>
      <c r="I3" s="1">
        <f t="shared" ref="I3:I6" si="3">SUM(G3,H3)</f>
        <v>8</v>
      </c>
    </row>
    <row r="4" spans="1:9" x14ac:dyDescent="0.25">
      <c r="A4" s="1">
        <v>3</v>
      </c>
      <c r="B4" s="1" t="s">
        <v>34</v>
      </c>
      <c r="C4" s="1" t="s">
        <v>14</v>
      </c>
      <c r="D4" s="1" t="s">
        <v>17</v>
      </c>
      <c r="E4" s="1" t="str">
        <f>VLOOKUP(LEFT(B4,2),$F$10:$H$14,2,0)</f>
        <v>Long An</v>
      </c>
      <c r="F4" s="1" t="str">
        <f t="shared" si="1"/>
        <v>A</v>
      </c>
      <c r="G4" s="1">
        <v>5</v>
      </c>
      <c r="H4" s="1">
        <f t="shared" si="2"/>
        <v>1.5</v>
      </c>
      <c r="I4" s="1">
        <f t="shared" si="3"/>
        <v>6.5</v>
      </c>
    </row>
    <row r="5" spans="1:9" x14ac:dyDescent="0.25">
      <c r="A5" s="1">
        <v>4</v>
      </c>
      <c r="B5" s="1" t="s">
        <v>10</v>
      </c>
      <c r="C5" s="1" t="s">
        <v>15</v>
      </c>
      <c r="D5" s="1" t="s">
        <v>18</v>
      </c>
      <c r="E5" s="1" t="str">
        <f t="shared" si="0"/>
        <v>Long An</v>
      </c>
      <c r="F5" s="1" t="str">
        <f t="shared" si="1"/>
        <v>B</v>
      </c>
      <c r="G5" s="1">
        <v>6</v>
      </c>
      <c r="H5" s="1">
        <f t="shared" si="2"/>
        <v>1</v>
      </c>
      <c r="I5" s="1">
        <f t="shared" si="3"/>
        <v>7</v>
      </c>
    </row>
    <row r="6" spans="1:9" x14ac:dyDescent="0.25">
      <c r="A6" s="1">
        <v>5</v>
      </c>
      <c r="B6" s="1" t="s">
        <v>11</v>
      </c>
      <c r="C6" s="1" t="s">
        <v>16</v>
      </c>
      <c r="D6" s="1" t="s">
        <v>19</v>
      </c>
      <c r="E6" s="1" t="str">
        <f t="shared" si="0"/>
        <v xml:space="preserve">Sóc Trăng </v>
      </c>
      <c r="F6" s="1" t="str">
        <f t="shared" si="1"/>
        <v>C</v>
      </c>
      <c r="G6" s="1">
        <v>9</v>
      </c>
      <c r="H6" s="1">
        <f t="shared" si="2"/>
        <v>0.5</v>
      </c>
      <c r="I6" s="1">
        <f t="shared" si="3"/>
        <v>9.5</v>
      </c>
    </row>
    <row r="7" spans="1:9" x14ac:dyDescent="0.25">
      <c r="F7" s="1"/>
    </row>
    <row r="9" spans="1:9" x14ac:dyDescent="0.25">
      <c r="A9" t="s">
        <v>22</v>
      </c>
      <c r="F9" s="1" t="s">
        <v>23</v>
      </c>
      <c r="G9" s="1"/>
      <c r="H9" s="1"/>
    </row>
    <row r="10" spans="1:9" x14ac:dyDescent="0.25">
      <c r="A10" s="3" t="s">
        <v>20</v>
      </c>
      <c r="B10" s="1" t="s">
        <v>21</v>
      </c>
      <c r="F10" s="1" t="s">
        <v>24</v>
      </c>
      <c r="G10" s="1" t="s">
        <v>25</v>
      </c>
      <c r="H10" s="1"/>
    </row>
    <row r="11" spans="1:9" x14ac:dyDescent="0.25">
      <c r="A11" s="1" t="s">
        <v>18</v>
      </c>
      <c r="B11" s="1">
        <v>1</v>
      </c>
      <c r="F11" s="1" t="s">
        <v>26</v>
      </c>
      <c r="G11" s="1" t="s">
        <v>30</v>
      </c>
      <c r="H11" s="1"/>
    </row>
    <row r="12" spans="1:9" x14ac:dyDescent="0.25">
      <c r="A12" s="1" t="s">
        <v>17</v>
      </c>
      <c r="B12" s="1">
        <v>1.5</v>
      </c>
      <c r="F12" s="1" t="s">
        <v>27</v>
      </c>
      <c r="G12" s="1" t="s">
        <v>31</v>
      </c>
      <c r="H12" s="1"/>
    </row>
    <row r="13" spans="1:9" x14ac:dyDescent="0.25">
      <c r="A13" s="1" t="s">
        <v>19</v>
      </c>
      <c r="B13" s="1">
        <v>0.5</v>
      </c>
      <c r="F13" s="1" t="s">
        <v>28</v>
      </c>
      <c r="G13" s="1" t="s">
        <v>32</v>
      </c>
      <c r="H13" s="1"/>
    </row>
    <row r="14" spans="1:9" x14ac:dyDescent="0.25">
      <c r="F14" s="1" t="s">
        <v>29</v>
      </c>
      <c r="G14" s="1" t="s">
        <v>33</v>
      </c>
      <c r="H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2021-01-12T03:29:30Z</dcterms:created>
  <dcterms:modified xsi:type="dcterms:W3CDTF">2021-01-12T03:52:49Z</dcterms:modified>
</cp:coreProperties>
</file>